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udit\Desktop\แผนดำเนินงาน ปี66\"/>
    </mc:Choice>
  </mc:AlternateContent>
  <bookViews>
    <workbookView xWindow="240" yWindow="75" windowWidth="20055" windowHeight="7935"/>
  </bookViews>
  <sheets>
    <sheet name="บัญชีสรุป 66" sheetId="1" r:id="rId1"/>
    <sheet name="คิดงบ" sheetId="2" r:id="rId2"/>
    <sheet name="คิดงบ 66" sheetId="3" r:id="rId3"/>
    <sheet name="เพิ่มเติมครั้งที่ 2" sheetId="4" r:id="rId4"/>
  </sheets>
  <calcPr calcId="152511"/>
</workbook>
</file>

<file path=xl/calcChain.xml><?xml version="1.0" encoding="utf-8"?>
<calcChain xmlns="http://schemas.openxmlformats.org/spreadsheetml/2006/main">
  <c r="F51" i="1" l="1"/>
  <c r="I26" i="3" l="1"/>
  <c r="I24" i="3"/>
  <c r="J13" i="3"/>
  <c r="B13" i="3" l="1"/>
  <c r="C13" i="3"/>
  <c r="D13" i="3"/>
  <c r="E13" i="3"/>
  <c r="F13" i="3"/>
  <c r="G13" i="3"/>
  <c r="H13" i="3"/>
  <c r="I13" i="3"/>
  <c r="A23" i="3" l="1"/>
  <c r="A10" i="4" l="1"/>
  <c r="A11" i="4"/>
  <c r="F11" i="4"/>
  <c r="A12" i="4"/>
  <c r="A13" i="4"/>
  <c r="H6" i="2" l="1"/>
  <c r="F4" i="2"/>
  <c r="D33" i="2"/>
  <c r="D32" i="2"/>
  <c r="D31" i="2"/>
  <c r="D30" i="2"/>
  <c r="D29" i="2"/>
  <c r="D28" i="2"/>
  <c r="D34" i="2" s="1"/>
  <c r="B25" i="2"/>
  <c r="J9" i="2" s="1"/>
  <c r="B27" i="2" l="1"/>
  <c r="J10" i="2" s="1"/>
</calcChain>
</file>

<file path=xl/sharedStrings.xml><?xml version="1.0" encoding="utf-8"?>
<sst xmlns="http://schemas.openxmlformats.org/spreadsheetml/2006/main" count="139" uniqueCount="105">
  <si>
    <t>บัญชีสรุปจำนวนโครงการและงบประมาณ</t>
  </si>
  <si>
    <t>จำนวนโครงการ</t>
  </si>
  <si>
    <t>คิดเป็นร้อยละของ</t>
  </si>
  <si>
    <t>จำนวนงบประมาณ</t>
  </si>
  <si>
    <t>หน่วยดำเนินการ</t>
  </si>
  <si>
    <t>โครงการทั้งหมด</t>
  </si>
  <si>
    <t>งบประมาณทั้งหมด</t>
  </si>
  <si>
    <t>รวม</t>
  </si>
  <si>
    <t>องค์การบริหารส่วนตำบลบุพราหมณ์</t>
  </si>
  <si>
    <t>อบต.บุพราหมณ์</t>
  </si>
  <si>
    <t>ยุทธศาสตร์/แผนงาน</t>
  </si>
  <si>
    <t xml:space="preserve"> ยุทธศาสตร์ที่ 6 การพัฒนาด้านการเมืองการบริหาร</t>
  </si>
  <si>
    <t>รวมทั้งสิ้น</t>
  </si>
  <si>
    <t>ยุทธ 5</t>
  </si>
  <si>
    <t>ยุทธ 6</t>
  </si>
  <si>
    <t>ยุทธศาสตร์ที่ 1 การพัฒนาด้านโครงสร้างพื้นฐาน</t>
  </si>
  <si>
    <t>ยุทธ 1</t>
  </si>
  <si>
    <t>ยุทธ 2</t>
  </si>
  <si>
    <t>รวมทั้งหมด</t>
  </si>
  <si>
    <t>รวมยุทธ 1</t>
  </si>
  <si>
    <t>รวมยุทธ 2</t>
  </si>
  <si>
    <t>แผนการดำเนินงาน  ประจำปีงบประมาณ พ.ศ 2565 เพิ่มเติมครั้งที่ 2</t>
  </si>
  <si>
    <r>
      <t xml:space="preserve">                    </t>
    </r>
    <r>
      <rPr>
        <sz val="16"/>
        <color theme="2" tint="-0.89999084444715716"/>
        <rFont val="TH SarabunPSK"/>
        <family val="2"/>
      </rPr>
      <t>แผนงานอุตสาหกรรมและการโยธา</t>
    </r>
  </si>
  <si>
    <t>กลยุทธ์</t>
  </si>
  <si>
    <t>แผนงาน</t>
  </si>
  <si>
    <t>โครงการ</t>
  </si>
  <si>
    <t xml:space="preserve">จำนวน </t>
  </si>
  <si>
    <t>จำนวน</t>
  </si>
  <si>
    <t>งบประมาณ</t>
  </si>
  <si>
    <t>คิดเป็นร้อยละ</t>
  </si>
  <si>
    <t>ทั้งหมด</t>
  </si>
  <si>
    <t>ของโครงการ</t>
  </si>
  <si>
    <t>ของงบประมาณ</t>
  </si>
  <si>
    <t>ด้านก่อสร้าง ปรับปรุง บำรุงรักษา</t>
  </si>
  <si>
    <t xml:space="preserve">ถนน สะพาน ทางบก ทางระบายน้ำ </t>
  </si>
  <si>
    <t>และการจัดวางระบบผังเมืองให้ได้มาตรฐาน</t>
  </si>
  <si>
    <t>หน่วยงาน</t>
  </si>
  <si>
    <t>รับผิดชอบ</t>
  </si>
  <si>
    <t>หลัก</t>
  </si>
  <si>
    <t xml:space="preserve"> </t>
  </si>
  <si>
    <t>1.บัญชีสรุปจำนวนโครงการพัฒนาท้องถิ่น กิจกรรมและงบประมาณ</t>
  </si>
  <si>
    <t>สรุปจำนวนโครงการพัฒนาท้องถิ่น กิจกรรมและงบประมาณ</t>
  </si>
  <si>
    <t xml:space="preserve">แผนการดำเนินงาน  ประจำปีงบประมาณ พ.ศ 2566  </t>
  </si>
  <si>
    <t>การรักษาความสงบภายใน</t>
  </si>
  <si>
    <t>สาธารณสุข</t>
  </si>
  <si>
    <t>สังคมสงเคราะห์</t>
  </si>
  <si>
    <t>เคหะและชุมชน</t>
  </si>
  <si>
    <t>อุตสาหกรรมและการโยธา</t>
  </si>
  <si>
    <t>การศาสนาวัฒนธรรม</t>
  </si>
  <si>
    <t>และนัทนาการ</t>
  </si>
  <si>
    <t>แผนงานการบริหารงานทั่วไป</t>
  </si>
  <si>
    <t xml:space="preserve">  ยุทธศาสตร์ที่ 5 การพัฒนาด้านทรัพยากร</t>
  </si>
  <si>
    <t>ธรรมชาติและสิ่งแวดล้อม</t>
  </si>
  <si>
    <t xml:space="preserve"> อบต.บุพราหมณ์</t>
  </si>
  <si>
    <t>ยุทธศาสตร์ที่ 3 การพัฒนาสังคม</t>
  </si>
  <si>
    <t>ยุทธศาสตร์ที่ 4 การพัฒนาด้านการท่องเที่ยว</t>
  </si>
  <si>
    <t xml:space="preserve">อบรม ดูงาน การประกอบอาชีพ การหารายได้  </t>
  </si>
  <si>
    <t xml:space="preserve">การตลาด ร้านค้า อุตสาหกรรมครัวเรือน </t>
  </si>
  <si>
    <t>การพาณิชย์ และการลงทุน</t>
  </si>
  <si>
    <t xml:space="preserve">ส่งเสริม สนับสนุน การจัดให้มีการศึกษา </t>
  </si>
  <si>
    <t>เกษตร</t>
  </si>
  <si>
    <t xml:space="preserve">ด้านส่งเสริม สนับสนุน การพัฒนาคน </t>
  </si>
  <si>
    <t>การจัดระเบียบสังคม การรักษาความสงบ</t>
  </si>
  <si>
    <t xml:space="preserve">ความปลอดภัยในชีวิตและทรัพย์สิน </t>
  </si>
  <si>
    <t>ให้ได้มาตรฐาน</t>
  </si>
  <si>
    <t xml:space="preserve">ด้านส่งเสริม สนับสนุน การศึกษา การกีฬา </t>
  </si>
  <si>
    <t>และนันทนาการ.</t>
  </si>
  <si>
    <t xml:space="preserve">ส่งเสริม สนับสนุน การสาธารณสุข การอนามัย </t>
  </si>
  <si>
    <t xml:space="preserve">และการควบคุมโรคติดต่อ และโรคไม่ติดต่อ </t>
  </si>
  <si>
    <t>ในท้องถิ่น</t>
  </si>
  <si>
    <t xml:space="preserve">ส่งเสริม สนับสนุน การพัฒนาคุณภาพชีวิต </t>
  </si>
  <si>
    <t xml:space="preserve">การปรับปรุงแหล่งชุมชนแออัด ที่อยู่อาศัย </t>
  </si>
  <si>
    <t>การรักษาความสะอาดและการสังคมสงเคราะห์</t>
  </si>
  <si>
    <t xml:space="preserve">ด้านส่งเสริม สนับสนุน การศาสนา </t>
  </si>
  <si>
    <t xml:space="preserve">การบำรุงศิลปะ จารีตประเพณี </t>
  </si>
  <si>
    <t xml:space="preserve">ขนบธรรมเนียม วัฒนธรรม </t>
  </si>
  <si>
    <t>และภูมิปัญญาท้องถิ่น</t>
  </si>
  <si>
    <t xml:space="preserve"> การศึกษา</t>
  </si>
  <si>
    <t xml:space="preserve"> รวม</t>
  </si>
  <si>
    <t xml:space="preserve"> -</t>
  </si>
  <si>
    <t>พื้นฐาน</t>
  </si>
  <si>
    <t>ด้านสังคม</t>
  </si>
  <si>
    <t>รักษาความงบ</t>
  </si>
  <si>
    <t>ศึกษา</t>
  </si>
  <si>
    <t>สงเคราะห์</t>
  </si>
  <si>
    <t>เคหะ</t>
  </si>
  <si>
    <t>วัฒนธรรม</t>
  </si>
  <si>
    <t>สิ่งแวดล้อม</t>
  </si>
  <si>
    <t>การเมือง</t>
  </si>
  <si>
    <t>บริหารทั่วไป</t>
  </si>
  <si>
    <t>ยุทธศาสตร์ที่ 2 การพัฒนาด้านเศรษฐกิจและการเกษตร</t>
  </si>
  <si>
    <t>เศรษฐกิจกและการเกษตร</t>
  </si>
  <si>
    <t>การเกษตร</t>
  </si>
  <si>
    <t xml:space="preserve"> ด้านพื้นฐาน</t>
  </si>
  <si>
    <t xml:space="preserve"> ด้านทั่วไป</t>
  </si>
  <si>
    <t xml:space="preserve"> รวมทั้งสิ้น</t>
  </si>
  <si>
    <t xml:space="preserve"> ท่องเที่ยว</t>
  </si>
  <si>
    <t>อุตสาหกรรมฯ</t>
  </si>
  <si>
    <t xml:space="preserve">การบริหารจัดการ การใช้ประโยชน์จากป่าไม้ </t>
  </si>
  <si>
    <t>ต้นน้ำ ลำธาร และที่ดิน</t>
  </si>
  <si>
    <t xml:space="preserve">การพัฒนาด้านส่งเสริม สนับสนุน </t>
  </si>
  <si>
    <t xml:space="preserve">การปกครองในระบอบประชาธิปไตย </t>
  </si>
  <si>
    <t>ให้มีบริการสาธารณะตามภารกิจถ่ายโอน</t>
  </si>
  <si>
    <t>ความเสมอภาค การมีส่วนร่วม และการจัด</t>
  </si>
  <si>
    <t xml:space="preserve">และการป้องกันและบรรเทาสาธารณภัย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</si>
</sst>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1"/>
      <color rgb="FF002060"/>
      <name val="Calibri"/>
      <family val="2"/>
      <charset val="222"/>
      <scheme val="minor"/>
    </font>
    <font>
      <b/>
      <sz val="16"/>
      <color theme="2" tint="-0.89999084444715716"/>
      <name val="TH SarabunPSK"/>
      <family val="2"/>
    </font>
    <font>
      <sz val="16"/>
      <color theme="2" tint="-0.89999084444715716"/>
      <name val="TH SarabunPSK"/>
      <family val="2"/>
    </font>
    <font>
      <sz val="14"/>
      <color rgb="FFFF0000"/>
      <name val="TH SarabunPSK"/>
      <family val="2"/>
    </font>
    <font>
      <sz val="14"/>
      <color theme="2" tint="-0.89999084444715716"/>
      <name val="TH SarabunPSK"/>
      <family val="2"/>
    </font>
    <font>
      <b/>
      <sz val="14"/>
      <color theme="2" tint="-0.89999084444715716"/>
      <name val="TH SarabunPSK"/>
      <family val="2"/>
    </font>
    <font>
      <sz val="14"/>
      <color theme="2" tint="-0.89999084444715716"/>
      <name val="TH SarabunIT๙"/>
      <family val="2"/>
    </font>
    <font>
      <sz val="16"/>
      <color theme="1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8">
    <xf numFmtId="0" fontId="0" fillId="0" borderId="0" xfId="0"/>
    <xf numFmtId="3" fontId="0" fillId="0" borderId="0" xfId="0" applyNumberFormat="1"/>
    <xf numFmtId="0" fontId="0" fillId="3" borderId="0" xfId="0" applyFill="1"/>
    <xf numFmtId="3" fontId="0" fillId="3" borderId="0" xfId="0" applyNumberFormat="1" applyFill="1"/>
    <xf numFmtId="0" fontId="0" fillId="4" borderId="0" xfId="0" applyFill="1"/>
    <xf numFmtId="0" fontId="0" fillId="5" borderId="0" xfId="0" applyFill="1"/>
    <xf numFmtId="3" fontId="0" fillId="3" borderId="0" xfId="0" applyNumberFormat="1" applyFill="1" applyAlignment="1">
      <alignment horizontal="right"/>
    </xf>
    <xf numFmtId="3" fontId="6" fillId="3" borderId="0" xfId="0" applyNumberFormat="1" applyFont="1" applyFill="1"/>
    <xf numFmtId="0" fontId="0" fillId="6" borderId="0" xfId="0" applyFill="1"/>
    <xf numFmtId="3" fontId="0" fillId="6" borderId="0" xfId="0" applyNumberFormat="1" applyFill="1"/>
    <xf numFmtId="3" fontId="0" fillId="5" borderId="0" xfId="0" applyNumberFormat="1" applyFill="1"/>
    <xf numFmtId="0" fontId="5" fillId="0" borderId="0" xfId="0" applyFont="1"/>
    <xf numFmtId="164" fontId="5" fillId="0" borderId="0" xfId="0" applyNumberFormat="1" applyFont="1"/>
    <xf numFmtId="3" fontId="5" fillId="0" borderId="0" xfId="0" applyNumberFormat="1" applyFont="1" applyBorder="1"/>
    <xf numFmtId="3" fontId="7" fillId="0" borderId="0" xfId="1" applyNumberFormat="1" applyFont="1" applyAlignment="1">
      <alignment horizontal="center"/>
    </xf>
    <xf numFmtId="3" fontId="8" fillId="0" borderId="0" xfId="1" applyNumberFormat="1" applyFont="1" applyAlignment="1">
      <alignment horizontal="center"/>
    </xf>
    <xf numFmtId="3" fontId="7" fillId="0" borderId="2" xfId="1" applyNumberFormat="1" applyFont="1" applyBorder="1" applyAlignment="1">
      <alignment horizontal="center" vertical="center"/>
    </xf>
    <xf numFmtId="3" fontId="7" fillId="0" borderId="2" xfId="1" applyNumberFormat="1" applyFont="1" applyBorder="1" applyAlignment="1">
      <alignment horizontal="center"/>
    </xf>
    <xf numFmtId="3" fontId="7" fillId="0" borderId="3" xfId="1" applyNumberFormat="1" applyFont="1" applyBorder="1" applyAlignment="1">
      <alignment horizontal="center"/>
    </xf>
    <xf numFmtId="3" fontId="7" fillId="0" borderId="5" xfId="1" applyNumberFormat="1" applyFont="1" applyBorder="1" applyAlignment="1">
      <alignment vertical="center"/>
    </xf>
    <xf numFmtId="3" fontId="7" fillId="0" borderId="5" xfId="1" applyNumberFormat="1" applyFont="1" applyBorder="1" applyAlignment="1">
      <alignment horizontal="center"/>
    </xf>
    <xf numFmtId="3" fontId="7" fillId="0" borderId="6" xfId="1" applyNumberFormat="1" applyFont="1" applyBorder="1" applyAlignment="1">
      <alignment horizontal="center"/>
    </xf>
    <xf numFmtId="3" fontId="7" fillId="0" borderId="2" xfId="1" applyNumberFormat="1" applyFont="1" applyBorder="1" applyAlignment="1">
      <alignment vertical="center"/>
    </xf>
    <xf numFmtId="3" fontId="7" fillId="0" borderId="7" xfId="1" applyNumberFormat="1" applyFont="1" applyBorder="1" applyAlignment="1">
      <alignment vertical="center"/>
    </xf>
    <xf numFmtId="3" fontId="8" fillId="0" borderId="7" xfId="1" applyNumberFormat="1" applyFont="1" applyBorder="1" applyAlignment="1">
      <alignment horizontal="center"/>
    </xf>
    <xf numFmtId="164" fontId="8" fillId="0" borderId="7" xfId="3" applyNumberFormat="1" applyFont="1" applyBorder="1" applyAlignment="1">
      <alignment horizontal="center"/>
    </xf>
    <xf numFmtId="3" fontId="8" fillId="0" borderId="4" xfId="1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3" fontId="7" fillId="0" borderId="1" xfId="0" applyNumberFormat="1" applyFont="1" applyBorder="1"/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8" fillId="0" borderId="0" xfId="0" applyFont="1"/>
    <xf numFmtId="164" fontId="8" fillId="0" borderId="8" xfId="3" applyNumberFormat="1" applyFont="1" applyBorder="1" applyAlignment="1">
      <alignment horizontal="center"/>
    </xf>
    <xf numFmtId="3" fontId="5" fillId="0" borderId="0" xfId="0" applyNumberFormat="1" applyFont="1"/>
    <xf numFmtId="3" fontId="2" fillId="0" borderId="0" xfId="0" applyNumberFormat="1" applyFont="1" applyBorder="1" applyAlignment="1">
      <alignment horizontal="right"/>
    </xf>
    <xf numFmtId="3" fontId="3" fillId="0" borderId="0" xfId="0" applyNumberFormat="1" applyFont="1" applyBorder="1"/>
    <xf numFmtId="3" fontId="2" fillId="0" borderId="0" xfId="3" applyNumberFormat="1" applyFont="1" applyBorder="1"/>
    <xf numFmtId="3" fontId="3" fillId="0" borderId="0" xfId="0" applyNumberFormat="1" applyFont="1"/>
    <xf numFmtId="164" fontId="10" fillId="0" borderId="1" xfId="3" applyNumberFormat="1" applyFont="1" applyBorder="1"/>
    <xf numFmtId="164" fontId="5" fillId="0" borderId="0" xfId="3" applyNumberFormat="1" applyFont="1"/>
    <xf numFmtId="164" fontId="10" fillId="0" borderId="0" xfId="3" applyNumberFormat="1" applyFont="1"/>
    <xf numFmtId="164" fontId="10" fillId="0" borderId="3" xfId="3" applyNumberFormat="1" applyFont="1" applyBorder="1"/>
    <xf numFmtId="164" fontId="10" fillId="0" borderId="4" xfId="3" applyNumberFormat="1" applyFont="1" applyBorder="1"/>
    <xf numFmtId="164" fontId="9" fillId="3" borderId="0" xfId="3" applyNumberFormat="1" applyFont="1" applyFill="1"/>
    <xf numFmtId="164" fontId="5" fillId="0" borderId="4" xfId="3" applyNumberFormat="1" applyFont="1" applyBorder="1"/>
    <xf numFmtId="164" fontId="5" fillId="0" borderId="6" xfId="3" applyNumberFormat="1" applyFont="1" applyBorder="1"/>
    <xf numFmtId="164" fontId="9" fillId="3" borderId="1" xfId="3" applyNumberFormat="1" applyFont="1" applyFill="1" applyBorder="1"/>
    <xf numFmtId="164" fontId="10" fillId="0" borderId="6" xfId="3" applyNumberFormat="1" applyFont="1" applyBorder="1"/>
    <xf numFmtId="164" fontId="9" fillId="0" borderId="0" xfId="3" applyNumberFormat="1" applyFont="1"/>
    <xf numFmtId="164" fontId="5" fillId="0" borderId="1" xfId="3" applyNumberFormat="1" applyFont="1" applyBorder="1"/>
    <xf numFmtId="164" fontId="5" fillId="0" borderId="3" xfId="3" applyNumberFormat="1" applyFont="1" applyBorder="1"/>
    <xf numFmtId="164" fontId="10" fillId="0" borderId="3" xfId="3" applyNumberFormat="1" applyFont="1" applyBorder="1" applyAlignment="1">
      <alignment horizontal="center"/>
    </xf>
    <xf numFmtId="164" fontId="10" fillId="0" borderId="4" xfId="3" applyNumberFormat="1" applyFont="1" applyBorder="1" applyAlignment="1">
      <alignment horizontal="center"/>
    </xf>
    <xf numFmtId="164" fontId="9" fillId="2" borderId="4" xfId="3" applyNumberFormat="1" applyFont="1" applyFill="1" applyBorder="1" applyAlignment="1">
      <alignment horizontal="center"/>
    </xf>
    <xf numFmtId="164" fontId="9" fillId="2" borderId="6" xfId="3" applyNumberFormat="1" applyFont="1" applyFill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164" fontId="10" fillId="0" borderId="4" xfId="3" applyNumberFormat="1" applyFont="1" applyBorder="1" applyAlignment="1">
      <alignment horizontal="center" vertical="center"/>
    </xf>
    <xf numFmtId="164" fontId="5" fillId="0" borderId="4" xfId="3" applyNumberFormat="1" applyFont="1" applyBorder="1" applyAlignment="1">
      <alignment horizontal="center" vertical="center"/>
    </xf>
    <xf numFmtId="3" fontId="5" fillId="2" borderId="0" xfId="0" applyNumberFormat="1" applyFont="1" applyFill="1"/>
    <xf numFmtId="3" fontId="10" fillId="0" borderId="0" xfId="0" applyNumberFormat="1" applyFont="1"/>
    <xf numFmtId="3" fontId="10" fillId="0" borderId="3" xfId="1" applyNumberFormat="1" applyFont="1" applyBorder="1" applyAlignment="1">
      <alignment horizontal="center" vertical="center"/>
    </xf>
    <xf numFmtId="3" fontId="10" fillId="0" borderId="3" xfId="1" applyNumberFormat="1" applyFont="1" applyBorder="1" applyAlignment="1">
      <alignment horizontal="center"/>
    </xf>
    <xf numFmtId="3" fontId="10" fillId="0" borderId="4" xfId="1" applyNumberFormat="1" applyFont="1" applyBorder="1" applyAlignment="1">
      <alignment vertical="center"/>
    </xf>
    <xf numFmtId="3" fontId="10" fillId="0" borderId="4" xfId="1" applyNumberFormat="1" applyFont="1" applyBorder="1" applyAlignment="1">
      <alignment horizontal="center"/>
    </xf>
    <xf numFmtId="3" fontId="10" fillId="0" borderId="6" xfId="1" applyNumberFormat="1" applyFont="1" applyBorder="1" applyAlignment="1">
      <alignment vertical="center"/>
    </xf>
    <xf numFmtId="3" fontId="10" fillId="0" borderId="6" xfId="1" applyNumberFormat="1" applyFont="1" applyBorder="1" applyAlignment="1">
      <alignment horizontal="center"/>
    </xf>
    <xf numFmtId="3" fontId="10" fillId="0" borderId="3" xfId="1" applyNumberFormat="1" applyFont="1" applyBorder="1" applyAlignment="1">
      <alignment vertical="center"/>
    </xf>
    <xf numFmtId="0" fontId="10" fillId="0" borderId="3" xfId="0" applyFont="1" applyBorder="1" applyAlignment="1">
      <alignment horizontal="left"/>
    </xf>
    <xf numFmtId="3" fontId="10" fillId="0" borderId="3" xfId="1" applyNumberFormat="1" applyFont="1" applyBorder="1" applyAlignment="1">
      <alignment horizontal="center" vertical="top"/>
    </xf>
    <xf numFmtId="3" fontId="10" fillId="0" borderId="4" xfId="0" applyNumberFormat="1" applyFont="1" applyBorder="1"/>
    <xf numFmtId="3" fontId="10" fillId="0" borderId="4" xfId="1" applyNumberFormat="1" applyFont="1" applyBorder="1" applyAlignment="1">
      <alignment horizontal="left" vertical="center"/>
    </xf>
    <xf numFmtId="3" fontId="11" fillId="0" borderId="4" xfId="1" applyNumberFormat="1" applyFont="1" applyBorder="1" applyAlignment="1">
      <alignment vertical="center"/>
    </xf>
    <xf numFmtId="3" fontId="11" fillId="0" borderId="4" xfId="1" applyNumberFormat="1" applyFont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center"/>
    </xf>
    <xf numFmtId="164" fontId="10" fillId="2" borderId="1" xfId="3" applyNumberFormat="1" applyFont="1" applyFill="1" applyBorder="1" applyAlignment="1">
      <alignment horizontal="center"/>
    </xf>
    <xf numFmtId="3" fontId="10" fillId="0" borderId="3" xfId="0" applyNumberFormat="1" applyFont="1" applyBorder="1"/>
    <xf numFmtId="0" fontId="10" fillId="0" borderId="3" xfId="0" applyFont="1" applyBorder="1"/>
    <xf numFmtId="3" fontId="10" fillId="0" borderId="3" xfId="1" applyNumberFormat="1" applyFont="1" applyBorder="1" applyAlignment="1">
      <alignment horizontal="left" vertical="center"/>
    </xf>
    <xf numFmtId="164" fontId="10" fillId="0" borderId="3" xfId="3" applyNumberFormat="1" applyFont="1" applyBorder="1" applyAlignment="1">
      <alignment vertical="center"/>
    </xf>
    <xf numFmtId="3" fontId="10" fillId="2" borderId="1" xfId="0" applyNumberFormat="1" applyFont="1" applyFill="1" applyBorder="1"/>
    <xf numFmtId="3" fontId="10" fillId="0" borderId="4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left"/>
    </xf>
    <xf numFmtId="3" fontId="10" fillId="0" borderId="6" xfId="0" applyNumberFormat="1" applyFont="1" applyBorder="1"/>
    <xf numFmtId="3" fontId="10" fillId="0" borderId="6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left"/>
    </xf>
    <xf numFmtId="0" fontId="12" fillId="0" borderId="3" xfId="0" applyFont="1" applyBorder="1"/>
    <xf numFmtId="3" fontId="10" fillId="2" borderId="4" xfId="0" applyNumberFormat="1" applyFont="1" applyFill="1" applyBorder="1" applyAlignment="1">
      <alignment horizontal="center"/>
    </xf>
    <xf numFmtId="3" fontId="10" fillId="2" borderId="4" xfId="0" applyNumberFormat="1" applyFont="1" applyFill="1" applyBorder="1"/>
    <xf numFmtId="3" fontId="10" fillId="0" borderId="1" xfId="0" applyNumberFormat="1" applyFont="1" applyBorder="1" applyAlignment="1">
      <alignment horizontal="center"/>
    </xf>
    <xf numFmtId="3" fontId="10" fillId="0" borderId="1" xfId="0" applyNumberFormat="1" applyFont="1" applyBorder="1"/>
    <xf numFmtId="3" fontId="10" fillId="2" borderId="6" xfId="3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11" fillId="2" borderId="1" xfId="3" applyNumberFormat="1" applyFont="1" applyFill="1" applyBorder="1" applyAlignment="1">
      <alignment horizontal="center"/>
    </xf>
    <xf numFmtId="3" fontId="11" fillId="0" borderId="1" xfId="0" applyNumberFormat="1" applyFont="1" applyBorder="1" applyAlignment="1">
      <alignment horizontal="right"/>
    </xf>
    <xf numFmtId="3" fontId="9" fillId="2" borderId="4" xfId="0" applyNumberFormat="1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3" fontId="10" fillId="0" borderId="0" xfId="0" applyNumberFormat="1" applyFont="1" applyBorder="1"/>
    <xf numFmtId="3" fontId="10" fillId="0" borderId="12" xfId="0" applyNumberFormat="1" applyFont="1" applyBorder="1"/>
    <xf numFmtId="0" fontId="13" fillId="0" borderId="3" xfId="0" applyFont="1" applyBorder="1" applyAlignment="1">
      <alignment horizontal="justify" vertical="center"/>
    </xf>
    <xf numFmtId="0" fontId="13" fillId="0" borderId="4" xfId="0" applyFont="1" applyBorder="1" applyAlignment="1">
      <alignment horizontal="justify"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3" fontId="9" fillId="2" borderId="1" xfId="0" applyNumberFormat="1" applyFon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10" fillId="0" borderId="0" xfId="1" applyNumberFormat="1" applyFont="1" applyAlignment="1">
      <alignment horizontal="center"/>
    </xf>
    <xf numFmtId="164" fontId="10" fillId="0" borderId="9" xfId="3" applyNumberFormat="1" applyFont="1" applyBorder="1" applyAlignment="1">
      <alignment horizontal="center"/>
    </xf>
    <xf numFmtId="164" fontId="10" fillId="0" borderId="10" xfId="3" applyNumberFormat="1" applyFont="1" applyBorder="1" applyAlignment="1">
      <alignment horizontal="center"/>
    </xf>
    <xf numFmtId="164" fontId="10" fillId="0" borderId="11" xfId="3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0" borderId="0" xfId="1" applyNumberFormat="1" applyFont="1" applyAlignment="1">
      <alignment horizontal="center"/>
    </xf>
  </cellXfs>
  <cellStyles count="4">
    <cellStyle name="เครื่องหมายจุลภาค" xfId="3" builtinId="3"/>
    <cellStyle name="เครื่องหมายจุลภาค 2" xfId="2"/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186871</xdr:colOff>
      <xdr:row>2</xdr:row>
      <xdr:rowOff>99786</xdr:rowOff>
    </xdr:from>
    <xdr:to>
      <xdr:col>7</xdr:col>
      <xdr:colOff>1133475</xdr:colOff>
      <xdr:row>3</xdr:row>
      <xdr:rowOff>162461</xdr:rowOff>
    </xdr:to>
    <xdr:sp macro="" textlink="">
      <xdr:nvSpPr>
        <xdr:cNvPr id="2" name="กล่องข้อความ 1"/>
        <xdr:cNvSpPr txBox="1"/>
      </xdr:nvSpPr>
      <xdr:spPr>
        <a:xfrm>
          <a:off x="9035596" y="337911"/>
          <a:ext cx="946604" cy="30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แบบ ผด.01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272596</xdr:colOff>
      <xdr:row>1</xdr:row>
      <xdr:rowOff>233136</xdr:rowOff>
    </xdr:from>
    <xdr:to>
      <xdr:col>5</xdr:col>
      <xdr:colOff>1219200</xdr:colOff>
      <xdr:row>3</xdr:row>
      <xdr:rowOff>57686</xdr:rowOff>
    </xdr:to>
    <xdr:sp macro="" textlink="">
      <xdr:nvSpPr>
        <xdr:cNvPr id="4" name="กล่องข้อความ 3"/>
        <xdr:cNvSpPr txBox="1"/>
      </xdr:nvSpPr>
      <xdr:spPr>
        <a:xfrm>
          <a:off x="7292521" y="471261"/>
          <a:ext cx="946604" cy="30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 ผด.01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Layout" topLeftCell="A16" zoomScaleNormal="93" zoomScaleSheetLayoutView="130" workbookViewId="0">
      <selection activeCell="B20" sqref="B20"/>
    </sheetView>
  </sheetViews>
  <sheetFormatPr defaultColWidth="9" defaultRowHeight="18.75"/>
  <cols>
    <col min="1" max="1" width="36.85546875" style="36" customWidth="1"/>
    <col min="2" max="2" width="31.85546875" style="36" customWidth="1"/>
    <col min="3" max="3" width="19.7109375" style="36" customWidth="1"/>
    <col min="4" max="4" width="8.7109375" style="36" customWidth="1"/>
    <col min="5" max="5" width="11.140625" style="36" customWidth="1"/>
    <col min="6" max="6" width="9.7109375" style="36" customWidth="1"/>
    <col min="7" max="7" width="12" style="36" customWidth="1"/>
    <col min="8" max="8" width="14.5703125" style="36" customWidth="1"/>
    <col min="9" max="16384" width="9" style="36"/>
  </cols>
  <sheetData>
    <row r="1" spans="1:8">
      <c r="A1" s="62" t="s">
        <v>40</v>
      </c>
      <c r="B1" s="62"/>
      <c r="C1" s="62"/>
      <c r="D1" s="62"/>
      <c r="E1" s="62"/>
      <c r="F1" s="62"/>
      <c r="G1" s="62"/>
      <c r="H1" s="62"/>
    </row>
    <row r="2" spans="1:8">
      <c r="A2" s="111" t="s">
        <v>41</v>
      </c>
      <c r="B2" s="111"/>
      <c r="C2" s="111"/>
      <c r="D2" s="111"/>
      <c r="E2" s="111"/>
      <c r="F2" s="111"/>
      <c r="G2" s="111"/>
      <c r="H2" s="111"/>
    </row>
    <row r="3" spans="1:8">
      <c r="A3" s="112" t="s">
        <v>42</v>
      </c>
      <c r="B3" s="112"/>
      <c r="C3" s="112"/>
      <c r="D3" s="112"/>
      <c r="E3" s="112"/>
      <c r="F3" s="112"/>
      <c r="G3" s="112"/>
      <c r="H3" s="112"/>
    </row>
    <row r="4" spans="1:8">
      <c r="A4" s="112" t="s">
        <v>8</v>
      </c>
      <c r="B4" s="112"/>
      <c r="C4" s="112"/>
      <c r="D4" s="112"/>
      <c r="E4" s="112"/>
      <c r="F4" s="112"/>
      <c r="G4" s="112"/>
      <c r="H4" s="112"/>
    </row>
    <row r="5" spans="1:8">
      <c r="A5" s="63" t="s">
        <v>10</v>
      </c>
      <c r="B5" s="63" t="s">
        <v>23</v>
      </c>
      <c r="C5" s="63" t="s">
        <v>24</v>
      </c>
      <c r="D5" s="64" t="s">
        <v>26</v>
      </c>
      <c r="E5" s="64" t="s">
        <v>29</v>
      </c>
      <c r="F5" s="64" t="s">
        <v>27</v>
      </c>
      <c r="G5" s="64" t="s">
        <v>29</v>
      </c>
      <c r="H5" s="64" t="s">
        <v>36</v>
      </c>
    </row>
    <row r="6" spans="1:8">
      <c r="A6" s="65"/>
      <c r="B6" s="65"/>
      <c r="C6" s="65"/>
      <c r="D6" s="66" t="s">
        <v>25</v>
      </c>
      <c r="E6" s="66" t="s">
        <v>31</v>
      </c>
      <c r="F6" s="66" t="s">
        <v>28</v>
      </c>
      <c r="G6" s="66" t="s">
        <v>32</v>
      </c>
      <c r="H6" s="66" t="s">
        <v>37</v>
      </c>
    </row>
    <row r="7" spans="1:8">
      <c r="A7" s="67"/>
      <c r="B7" s="67"/>
      <c r="C7" s="67"/>
      <c r="D7" s="68"/>
      <c r="E7" s="68" t="s">
        <v>30</v>
      </c>
      <c r="F7" s="68"/>
      <c r="G7" s="68" t="s">
        <v>30</v>
      </c>
      <c r="H7" s="68" t="s">
        <v>38</v>
      </c>
    </row>
    <row r="8" spans="1:8">
      <c r="A8" s="69" t="s">
        <v>15</v>
      </c>
      <c r="B8" s="70" t="s">
        <v>33</v>
      </c>
      <c r="C8" s="71" t="s">
        <v>47</v>
      </c>
      <c r="D8" s="64">
        <v>20</v>
      </c>
      <c r="E8" s="64"/>
      <c r="F8" s="64">
        <v>4913800</v>
      </c>
      <c r="G8" s="64">
        <v>36</v>
      </c>
      <c r="H8" s="64" t="s">
        <v>53</v>
      </c>
    </row>
    <row r="9" spans="1:8">
      <c r="A9" s="72"/>
      <c r="B9" s="73" t="s">
        <v>34</v>
      </c>
      <c r="C9" s="74"/>
      <c r="D9" s="66"/>
      <c r="E9" s="66"/>
      <c r="F9" s="55"/>
      <c r="G9" s="66" t="s">
        <v>39</v>
      </c>
      <c r="H9" s="66"/>
    </row>
    <row r="10" spans="1:8">
      <c r="A10" s="75"/>
      <c r="B10" s="73" t="s">
        <v>35</v>
      </c>
      <c r="C10" s="75"/>
      <c r="D10" s="66"/>
      <c r="E10" s="66"/>
      <c r="F10" s="55"/>
      <c r="G10" s="66"/>
      <c r="H10" s="66"/>
    </row>
    <row r="11" spans="1:8" s="61" customFormat="1">
      <c r="A11" s="76" t="s">
        <v>7</v>
      </c>
      <c r="B11" s="76"/>
      <c r="C11" s="77"/>
      <c r="D11" s="78">
        <v>20</v>
      </c>
      <c r="E11" s="78">
        <v>42</v>
      </c>
      <c r="F11" s="79">
        <v>4913800</v>
      </c>
      <c r="G11" s="78">
        <v>36</v>
      </c>
      <c r="H11" s="78"/>
    </row>
    <row r="12" spans="1:8">
      <c r="A12" s="80" t="s">
        <v>90</v>
      </c>
      <c r="B12" s="81" t="s">
        <v>59</v>
      </c>
      <c r="C12" s="82" t="s">
        <v>60</v>
      </c>
      <c r="D12" s="64">
        <v>2</v>
      </c>
      <c r="E12" s="64">
        <v>4</v>
      </c>
      <c r="F12" s="83">
        <v>200000</v>
      </c>
      <c r="G12" s="64">
        <v>1.4</v>
      </c>
      <c r="H12" s="64"/>
    </row>
    <row r="13" spans="1:8">
      <c r="A13" s="72"/>
      <c r="B13" s="65" t="s">
        <v>56</v>
      </c>
      <c r="C13" s="65"/>
      <c r="D13" s="66"/>
      <c r="E13" s="66"/>
      <c r="F13" s="55"/>
      <c r="G13" s="66"/>
      <c r="H13" s="66"/>
    </row>
    <row r="14" spans="1:8">
      <c r="A14" s="75"/>
      <c r="B14" s="73" t="s">
        <v>57</v>
      </c>
      <c r="C14" s="75"/>
      <c r="D14" s="66"/>
      <c r="E14" s="66"/>
      <c r="F14" s="55"/>
      <c r="G14" s="66"/>
      <c r="H14" s="66"/>
    </row>
    <row r="15" spans="1:8">
      <c r="A15" s="72"/>
      <c r="B15" s="73" t="s">
        <v>58</v>
      </c>
      <c r="C15" s="75"/>
      <c r="D15" s="66"/>
      <c r="E15" s="66"/>
      <c r="F15" s="55"/>
      <c r="G15" s="66"/>
      <c r="H15" s="66"/>
    </row>
    <row r="16" spans="1:8" s="61" customFormat="1">
      <c r="A16" s="76" t="s">
        <v>7</v>
      </c>
      <c r="B16" s="84"/>
      <c r="C16" s="77"/>
      <c r="D16" s="78">
        <v>2</v>
      </c>
      <c r="E16" s="78">
        <v>4</v>
      </c>
      <c r="F16" s="79"/>
      <c r="G16" s="78"/>
      <c r="H16" s="78"/>
    </row>
    <row r="17" spans="1:8">
      <c r="A17" s="80" t="s">
        <v>54</v>
      </c>
      <c r="B17" s="72" t="s">
        <v>61</v>
      </c>
      <c r="C17" s="72" t="s">
        <v>43</v>
      </c>
      <c r="D17" s="85">
        <v>2</v>
      </c>
      <c r="E17" s="85">
        <v>4</v>
      </c>
      <c r="F17" s="86">
        <v>80000</v>
      </c>
      <c r="G17" s="72">
        <v>0.5</v>
      </c>
      <c r="H17" s="72" t="s">
        <v>53</v>
      </c>
    </row>
    <row r="18" spans="1:8">
      <c r="A18" s="72"/>
      <c r="B18" s="72" t="s">
        <v>62</v>
      </c>
      <c r="C18" s="72"/>
      <c r="D18" s="72"/>
      <c r="E18" s="85"/>
      <c r="F18" s="85"/>
      <c r="G18" s="85"/>
      <c r="H18" s="66"/>
    </row>
    <row r="19" spans="1:8">
      <c r="A19" s="72"/>
      <c r="B19" s="72" t="s">
        <v>63</v>
      </c>
      <c r="C19" s="72"/>
      <c r="D19" s="72"/>
      <c r="E19" s="85"/>
      <c r="F19" s="85"/>
      <c r="G19" s="85"/>
      <c r="H19" s="66"/>
    </row>
    <row r="20" spans="1:8">
      <c r="A20" s="72"/>
      <c r="B20" s="72" t="s">
        <v>104</v>
      </c>
      <c r="C20" s="72"/>
      <c r="D20" s="72"/>
      <c r="E20" s="85"/>
      <c r="F20" s="85"/>
      <c r="G20" s="85"/>
      <c r="H20" s="66"/>
    </row>
    <row r="21" spans="1:8">
      <c r="A21" s="72"/>
      <c r="B21" s="87" t="s">
        <v>64</v>
      </c>
      <c r="C21" s="87"/>
      <c r="D21" s="87"/>
      <c r="E21" s="88"/>
      <c r="F21" s="88"/>
      <c r="G21" s="88"/>
      <c r="H21" s="68"/>
    </row>
    <row r="22" spans="1:8">
      <c r="A22" s="72"/>
      <c r="B22" s="80" t="s">
        <v>65</v>
      </c>
      <c r="C22" s="80" t="s">
        <v>77</v>
      </c>
      <c r="D22" s="89">
        <v>6</v>
      </c>
      <c r="E22" s="89">
        <v>12</v>
      </c>
      <c r="F22" s="89">
        <v>6455600</v>
      </c>
      <c r="G22" s="89">
        <v>48</v>
      </c>
      <c r="H22" s="64"/>
    </row>
    <row r="23" spans="1:8">
      <c r="A23" s="72"/>
      <c r="B23" s="87" t="s">
        <v>66</v>
      </c>
      <c r="C23" s="87"/>
      <c r="D23" s="87"/>
      <c r="E23" s="88"/>
      <c r="F23" s="62"/>
      <c r="G23" s="88"/>
      <c r="H23" s="68"/>
    </row>
    <row r="24" spans="1:8">
      <c r="A24" s="72"/>
      <c r="B24" s="80" t="s">
        <v>67</v>
      </c>
      <c r="C24" s="72" t="s">
        <v>44</v>
      </c>
      <c r="D24" s="85">
        <v>5</v>
      </c>
      <c r="E24" s="89">
        <v>10</v>
      </c>
      <c r="F24" s="90">
        <v>650000</v>
      </c>
      <c r="G24" s="89">
        <v>4.8</v>
      </c>
      <c r="H24" s="80"/>
    </row>
    <row r="25" spans="1:8">
      <c r="A25" s="72"/>
      <c r="B25" s="72" t="s">
        <v>68</v>
      </c>
      <c r="C25" s="72"/>
      <c r="D25" s="72"/>
      <c r="E25" s="72"/>
      <c r="F25" s="72"/>
      <c r="G25" s="72"/>
      <c r="H25" s="72"/>
    </row>
    <row r="26" spans="1:8">
      <c r="A26" s="87"/>
      <c r="B26" s="87" t="s">
        <v>69</v>
      </c>
      <c r="C26" s="87"/>
      <c r="D26" s="88"/>
      <c r="E26" s="87"/>
      <c r="F26" s="87"/>
      <c r="G26" s="87"/>
      <c r="H26" s="87"/>
    </row>
    <row r="27" spans="1:8">
      <c r="A27" s="80"/>
      <c r="B27" s="80" t="s">
        <v>70</v>
      </c>
      <c r="C27" s="80" t="s">
        <v>45</v>
      </c>
      <c r="D27" s="89">
        <v>1</v>
      </c>
      <c r="E27" s="89">
        <v>2</v>
      </c>
      <c r="F27" s="90">
        <v>50000</v>
      </c>
      <c r="G27" s="80"/>
      <c r="H27" s="80"/>
    </row>
    <row r="28" spans="1:8">
      <c r="A28" s="72"/>
      <c r="B28" s="72" t="s">
        <v>71</v>
      </c>
      <c r="C28" s="72"/>
      <c r="D28" s="72"/>
      <c r="E28" s="72"/>
      <c r="F28" s="72"/>
      <c r="G28" s="72"/>
      <c r="H28" s="72"/>
    </row>
    <row r="29" spans="1:8">
      <c r="A29" s="72"/>
      <c r="B29" s="72" t="s">
        <v>72</v>
      </c>
      <c r="C29" s="72"/>
      <c r="D29" s="72"/>
      <c r="E29" s="72"/>
      <c r="F29" s="72"/>
      <c r="G29" s="72"/>
      <c r="H29" s="72"/>
    </row>
    <row r="30" spans="1:8">
      <c r="A30" s="72"/>
      <c r="B30" s="87" t="s">
        <v>64</v>
      </c>
      <c r="C30" s="87"/>
      <c r="D30" s="87"/>
      <c r="E30" s="87"/>
      <c r="F30" s="87"/>
      <c r="G30" s="87"/>
      <c r="H30" s="87"/>
    </row>
    <row r="31" spans="1:8">
      <c r="A31" s="72"/>
      <c r="B31" s="91" t="s">
        <v>70</v>
      </c>
      <c r="C31" s="72" t="s">
        <v>46</v>
      </c>
      <c r="D31" s="85">
        <v>1</v>
      </c>
      <c r="E31" s="89">
        <v>2</v>
      </c>
      <c r="F31" s="90">
        <v>50000</v>
      </c>
      <c r="G31" s="89">
        <v>0.3</v>
      </c>
      <c r="H31" s="80"/>
    </row>
    <row r="32" spans="1:8">
      <c r="A32" s="72"/>
      <c r="B32" s="72" t="s">
        <v>71</v>
      </c>
      <c r="C32" s="72"/>
      <c r="D32" s="85"/>
      <c r="E32" s="72"/>
      <c r="F32" s="72"/>
      <c r="G32" s="72"/>
      <c r="H32" s="72"/>
    </row>
    <row r="33" spans="1:8">
      <c r="A33" s="72"/>
      <c r="B33" s="87" t="s">
        <v>72</v>
      </c>
      <c r="C33" s="87"/>
      <c r="D33" s="88"/>
      <c r="E33" s="87"/>
      <c r="F33" s="87"/>
      <c r="G33" s="87"/>
      <c r="H33" s="87"/>
    </row>
    <row r="34" spans="1:8">
      <c r="A34" s="72"/>
      <c r="B34" s="81" t="s">
        <v>73</v>
      </c>
      <c r="C34" s="80" t="s">
        <v>48</v>
      </c>
      <c r="D34" s="89">
        <v>7</v>
      </c>
      <c r="E34" s="89">
        <v>14</v>
      </c>
      <c r="F34" s="90">
        <v>650000</v>
      </c>
      <c r="G34" s="89">
        <v>4.8</v>
      </c>
      <c r="H34" s="80"/>
    </row>
    <row r="35" spans="1:8">
      <c r="A35" s="72"/>
      <c r="B35" s="72" t="s">
        <v>74</v>
      </c>
      <c r="C35" s="72" t="s">
        <v>49</v>
      </c>
      <c r="D35" s="72"/>
      <c r="E35" s="72"/>
      <c r="F35" s="72"/>
      <c r="G35" s="72"/>
      <c r="H35" s="72"/>
    </row>
    <row r="36" spans="1:8">
      <c r="A36" s="72"/>
      <c r="B36" s="72" t="s">
        <v>75</v>
      </c>
      <c r="C36" s="72"/>
      <c r="D36" s="72"/>
      <c r="E36" s="72"/>
      <c r="F36" s="72"/>
      <c r="G36" s="72"/>
      <c r="H36" s="72"/>
    </row>
    <row r="37" spans="1:8">
      <c r="A37" s="87"/>
      <c r="B37" s="87" t="s">
        <v>76</v>
      </c>
      <c r="C37" s="87"/>
      <c r="D37" s="87"/>
      <c r="E37" s="87"/>
      <c r="F37" s="87"/>
      <c r="G37" s="87"/>
      <c r="H37" s="87"/>
    </row>
    <row r="38" spans="1:8" s="61" customFormat="1">
      <c r="A38" s="92" t="s">
        <v>78</v>
      </c>
      <c r="B38" s="93"/>
      <c r="C38" s="93"/>
      <c r="D38" s="102">
        <v>22</v>
      </c>
      <c r="E38" s="92">
        <v>46</v>
      </c>
      <c r="F38" s="93"/>
      <c r="G38" s="93"/>
      <c r="H38" s="93"/>
    </row>
    <row r="39" spans="1:8">
      <c r="A39" s="80" t="s">
        <v>55</v>
      </c>
      <c r="B39" s="89" t="s">
        <v>79</v>
      </c>
      <c r="C39" s="80"/>
      <c r="D39" s="89" t="s">
        <v>79</v>
      </c>
      <c r="E39" s="80"/>
      <c r="F39" s="80"/>
      <c r="G39" s="80"/>
      <c r="H39" s="80"/>
    </row>
    <row r="40" spans="1:8">
      <c r="A40" s="72"/>
      <c r="B40" s="72"/>
      <c r="C40" s="72"/>
      <c r="D40" s="85"/>
      <c r="E40" s="72"/>
      <c r="F40" s="72"/>
      <c r="G40" s="72"/>
      <c r="H40" s="72"/>
    </row>
    <row r="41" spans="1:8">
      <c r="A41" s="94" t="s">
        <v>7</v>
      </c>
      <c r="B41" s="94" t="s">
        <v>79</v>
      </c>
      <c r="C41" s="95"/>
      <c r="D41" s="94" t="s">
        <v>79</v>
      </c>
      <c r="E41" s="95"/>
      <c r="F41" s="95"/>
      <c r="G41" s="95"/>
      <c r="H41" s="95"/>
    </row>
    <row r="42" spans="1:8" ht="22.5" customHeight="1">
      <c r="A42" s="80" t="s">
        <v>51</v>
      </c>
      <c r="B42" s="103" t="s">
        <v>100</v>
      </c>
      <c r="C42" s="80" t="s">
        <v>60</v>
      </c>
      <c r="D42" s="89">
        <v>1</v>
      </c>
      <c r="E42" s="89"/>
      <c r="F42" s="90">
        <v>30000</v>
      </c>
      <c r="G42" s="89">
        <v>0.2</v>
      </c>
      <c r="H42" s="89" t="s">
        <v>9</v>
      </c>
    </row>
    <row r="43" spans="1:8" ht="18.75" customHeight="1">
      <c r="A43" s="87" t="s">
        <v>52</v>
      </c>
      <c r="B43" s="87" t="s">
        <v>98</v>
      </c>
      <c r="C43" s="62"/>
      <c r="D43" s="88"/>
      <c r="E43" s="88"/>
      <c r="F43" s="96"/>
      <c r="G43" s="88"/>
      <c r="H43" s="88"/>
    </row>
    <row r="44" spans="1:8" ht="18.75" customHeight="1">
      <c r="A44" s="87"/>
      <c r="B44" s="87" t="s">
        <v>99</v>
      </c>
      <c r="C44" s="62"/>
      <c r="D44" s="88"/>
      <c r="E44" s="88"/>
      <c r="F44" s="96"/>
      <c r="G44" s="88"/>
      <c r="H44" s="88"/>
    </row>
    <row r="45" spans="1:8" s="61" customFormat="1" ht="20.25" customHeight="1">
      <c r="A45" s="97" t="s">
        <v>7</v>
      </c>
      <c r="B45" s="98"/>
      <c r="C45" s="98"/>
      <c r="D45" s="110">
        <v>1</v>
      </c>
      <c r="E45" s="97">
        <v>2</v>
      </c>
      <c r="F45" s="100"/>
      <c r="G45" s="99"/>
      <c r="H45" s="97"/>
    </row>
    <row r="46" spans="1:8" ht="18.75" customHeight="1">
      <c r="A46" s="80" t="s">
        <v>11</v>
      </c>
      <c r="B46" s="106" t="s">
        <v>100</v>
      </c>
      <c r="C46" s="105" t="s">
        <v>50</v>
      </c>
      <c r="D46" s="89">
        <v>3</v>
      </c>
      <c r="E46" s="89">
        <v>6</v>
      </c>
      <c r="F46" s="90">
        <v>378400</v>
      </c>
      <c r="G46" s="89">
        <v>2.8</v>
      </c>
      <c r="H46" s="80" t="s">
        <v>9</v>
      </c>
    </row>
    <row r="47" spans="1:8" ht="18.75" customHeight="1">
      <c r="A47" s="72"/>
      <c r="B47" s="107" t="s">
        <v>101</v>
      </c>
      <c r="C47" s="104"/>
      <c r="D47" s="85"/>
      <c r="E47" s="85"/>
      <c r="F47" s="86"/>
      <c r="G47" s="85"/>
      <c r="H47" s="72"/>
    </row>
    <row r="48" spans="1:8" ht="20.25">
      <c r="A48" s="87"/>
      <c r="B48" s="108" t="s">
        <v>103</v>
      </c>
      <c r="C48" s="62"/>
      <c r="D48" s="85"/>
      <c r="E48" s="85"/>
      <c r="F48" s="85"/>
      <c r="G48" s="85"/>
      <c r="H48" s="85"/>
    </row>
    <row r="49" spans="1:8" ht="20.25">
      <c r="A49" s="87"/>
      <c r="B49" s="109" t="s">
        <v>102</v>
      </c>
      <c r="C49" s="62"/>
      <c r="D49" s="85"/>
      <c r="E49" s="85"/>
      <c r="F49" s="85"/>
      <c r="G49" s="85"/>
      <c r="H49" s="85"/>
    </row>
    <row r="50" spans="1:8" s="61" customFormat="1">
      <c r="A50" s="97" t="s">
        <v>7</v>
      </c>
      <c r="B50" s="98"/>
      <c r="C50" s="98"/>
      <c r="D50" s="110">
        <v>3</v>
      </c>
      <c r="E50" s="97">
        <v>6</v>
      </c>
      <c r="F50" s="99"/>
      <c r="G50" s="97"/>
      <c r="H50" s="84"/>
    </row>
    <row r="51" spans="1:8">
      <c r="A51" s="94" t="s">
        <v>12</v>
      </c>
      <c r="B51" s="101"/>
      <c r="C51" s="101"/>
      <c r="D51" s="94">
        <v>48</v>
      </c>
      <c r="E51" s="94">
        <v>100</v>
      </c>
      <c r="F51" s="94">
        <f>SUM(F11:F50)</f>
        <v>13457800</v>
      </c>
      <c r="G51" s="94">
        <v>100</v>
      </c>
      <c r="H51" s="95"/>
    </row>
    <row r="52" spans="1:8">
      <c r="A52" s="62"/>
      <c r="B52" s="62"/>
      <c r="C52" s="62"/>
      <c r="D52" s="62"/>
      <c r="E52" s="62"/>
      <c r="F52" s="62"/>
      <c r="G52" s="62"/>
      <c r="H52" s="62"/>
    </row>
    <row r="53" spans="1:8">
      <c r="A53" s="62"/>
      <c r="B53" s="62"/>
      <c r="C53" s="62"/>
      <c r="D53" s="62"/>
      <c r="E53" s="62"/>
      <c r="F53" s="62"/>
      <c r="G53" s="62"/>
      <c r="H53" s="62"/>
    </row>
    <row r="54" spans="1:8">
      <c r="A54" s="62"/>
      <c r="B54" s="62"/>
      <c r="C54" s="62"/>
      <c r="D54" s="62"/>
      <c r="E54" s="62"/>
      <c r="F54" s="62"/>
      <c r="G54" s="62"/>
      <c r="H54" s="62"/>
    </row>
    <row r="55" spans="1:8">
      <c r="A55" s="62"/>
      <c r="B55" s="62"/>
      <c r="C55" s="62"/>
      <c r="D55" s="62"/>
      <c r="E55" s="62"/>
      <c r="F55" s="62"/>
      <c r="G55" s="62"/>
      <c r="H55" s="62"/>
    </row>
    <row r="64" spans="1:8">
      <c r="A64" s="37"/>
      <c r="B64" s="37"/>
      <c r="C64" s="37"/>
      <c r="D64" s="38"/>
      <c r="E64" s="38"/>
      <c r="F64" s="39"/>
      <c r="G64" s="38"/>
      <c r="H64" s="38"/>
    </row>
    <row r="65" spans="1:8">
      <c r="A65" s="40"/>
      <c r="B65" s="40"/>
      <c r="C65" s="40"/>
      <c r="D65" s="40"/>
      <c r="E65" s="40"/>
      <c r="F65" s="40"/>
      <c r="G65" s="40"/>
      <c r="H65" s="40"/>
    </row>
  </sheetData>
  <mergeCells count="3">
    <mergeCell ref="A2:H2"/>
    <mergeCell ref="A3:H3"/>
    <mergeCell ref="A4:H4"/>
  </mergeCells>
  <pageMargins left="0.19685039370078741" right="0" top="0.74803149606299213" bottom="0.74803149606299213" header="0.31496062992125984" footer="0.31496062992125984"/>
  <pageSetup paperSize="9" orientation="landscape" horizontalDpi="4294967293" r:id="rId1"/>
  <headerFooter>
    <oddHeader>&amp;C&amp;"TH SarabunPSK,ธรรมดา"&amp;16ส่วนที่ 2 บัญชีโครงการ/กิจกรรม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E25" sqref="E25"/>
    </sheetView>
  </sheetViews>
  <sheetFormatPr defaultRowHeight="15"/>
  <cols>
    <col min="2" max="2" width="14.140625" customWidth="1"/>
    <col min="3" max="3" width="11.42578125" customWidth="1"/>
    <col min="4" max="4" width="13" customWidth="1"/>
    <col min="5" max="5" width="11.140625" customWidth="1"/>
    <col min="6" max="6" width="15.5703125" customWidth="1"/>
    <col min="7" max="7" width="12.42578125" customWidth="1"/>
    <col min="8" max="8" width="14.28515625" customWidth="1"/>
    <col min="9" max="9" width="20.7109375" customWidth="1"/>
    <col min="10" max="10" width="21.140625" customWidth="1"/>
  </cols>
  <sheetData>
    <row r="1" spans="1:10">
      <c r="A1" s="4" t="s">
        <v>16</v>
      </c>
      <c r="D1" s="4" t="s">
        <v>17</v>
      </c>
      <c r="F1" s="4" t="s">
        <v>13</v>
      </c>
      <c r="H1" s="4" t="s">
        <v>14</v>
      </c>
    </row>
    <row r="2" spans="1:10">
      <c r="A2" s="2">
        <v>1.1000000000000001</v>
      </c>
      <c r="B2" s="1">
        <v>496800</v>
      </c>
      <c r="C2" s="6">
        <v>1</v>
      </c>
      <c r="D2" s="1">
        <v>100000</v>
      </c>
      <c r="E2" s="2">
        <v>5.0999999999999996</v>
      </c>
      <c r="F2" s="1">
        <v>30000</v>
      </c>
      <c r="G2" s="7">
        <v>1</v>
      </c>
      <c r="H2" s="1">
        <v>100000</v>
      </c>
    </row>
    <row r="3" spans="1:10">
      <c r="B3" s="1">
        <v>308400</v>
      </c>
      <c r="C3" s="1"/>
      <c r="D3" s="1">
        <v>60000</v>
      </c>
      <c r="F3" s="1">
        <v>50000</v>
      </c>
      <c r="H3" s="1">
        <v>18400</v>
      </c>
    </row>
    <row r="4" spans="1:10">
      <c r="B4" s="1">
        <v>214300</v>
      </c>
      <c r="C4" s="1"/>
      <c r="D4" s="1">
        <v>20000</v>
      </c>
      <c r="E4" s="4" t="s">
        <v>7</v>
      </c>
      <c r="F4" s="9">
        <f>F2+F3</f>
        <v>80000</v>
      </c>
      <c r="H4" s="1">
        <v>10000</v>
      </c>
    </row>
    <row r="5" spans="1:10">
      <c r="B5" s="1">
        <v>284600</v>
      </c>
      <c r="C5" s="1"/>
      <c r="D5" s="1">
        <v>20000</v>
      </c>
      <c r="H5" s="1">
        <v>378500</v>
      </c>
    </row>
    <row r="6" spans="1:10">
      <c r="B6" s="1">
        <v>130100</v>
      </c>
      <c r="C6" s="3">
        <v>2</v>
      </c>
      <c r="D6" s="1">
        <v>30000</v>
      </c>
      <c r="G6" s="4" t="s">
        <v>7</v>
      </c>
      <c r="H6" s="9">
        <f>H2+H3+H4+H5</f>
        <v>506900</v>
      </c>
    </row>
    <row r="7" spans="1:10">
      <c r="B7" s="1">
        <v>49500</v>
      </c>
      <c r="C7" s="1"/>
      <c r="D7" s="1">
        <v>30000</v>
      </c>
    </row>
    <row r="8" spans="1:10">
      <c r="B8" s="1">
        <v>496800</v>
      </c>
      <c r="C8" s="1"/>
      <c r="D8" s="1">
        <v>1375325</v>
      </c>
    </row>
    <row r="9" spans="1:10">
      <c r="B9" s="1">
        <v>249300</v>
      </c>
      <c r="C9" s="1"/>
      <c r="D9" s="1">
        <v>4704000</v>
      </c>
      <c r="I9" s="4" t="s">
        <v>18</v>
      </c>
      <c r="J9" s="9">
        <f>B25+B22+B21+D28+D29+D30+D31+D32+D33+F4+H6</f>
        <v>13559629</v>
      </c>
    </row>
    <row r="10" spans="1:10">
      <c r="B10" s="1">
        <v>247100</v>
      </c>
      <c r="C10" s="1"/>
      <c r="D10" s="1">
        <v>50000</v>
      </c>
      <c r="J10" s="1">
        <f>B27+D34+F4+H6</f>
        <v>13559629</v>
      </c>
    </row>
    <row r="11" spans="1:10">
      <c r="B11" s="1">
        <v>134800</v>
      </c>
      <c r="C11" s="1"/>
      <c r="D11" s="1">
        <v>30000</v>
      </c>
    </row>
    <row r="12" spans="1:10">
      <c r="B12" s="1">
        <v>308400</v>
      </c>
      <c r="C12" s="3">
        <v>3</v>
      </c>
      <c r="D12" s="1">
        <v>50000</v>
      </c>
    </row>
    <row r="13" spans="1:10">
      <c r="B13" s="1">
        <v>379800</v>
      </c>
      <c r="C13" s="1"/>
      <c r="D13" s="1">
        <v>150000</v>
      </c>
    </row>
    <row r="14" spans="1:10">
      <c r="B14" s="1">
        <v>499904</v>
      </c>
      <c r="C14" s="1"/>
      <c r="D14" s="1">
        <v>100000</v>
      </c>
    </row>
    <row r="15" spans="1:10">
      <c r="B15" s="1">
        <v>350000</v>
      </c>
      <c r="C15" s="1"/>
      <c r="D15" s="1">
        <v>75000</v>
      </c>
    </row>
    <row r="16" spans="1:10">
      <c r="B16" s="1">
        <v>364500</v>
      </c>
      <c r="C16" s="1"/>
      <c r="D16" s="1">
        <v>200000</v>
      </c>
    </row>
    <row r="17" spans="1:4">
      <c r="B17" s="1">
        <v>187400</v>
      </c>
      <c r="C17" s="1"/>
      <c r="D17" s="1">
        <v>50000</v>
      </c>
    </row>
    <row r="18" spans="1:4">
      <c r="B18" s="1">
        <v>35600</v>
      </c>
      <c r="C18" s="3">
        <v>4</v>
      </c>
      <c r="D18" s="1">
        <v>50000</v>
      </c>
    </row>
    <row r="19" spans="1:4">
      <c r="B19" s="1">
        <v>110500</v>
      </c>
      <c r="C19" s="3">
        <v>5</v>
      </c>
      <c r="D19" s="1">
        <v>20000</v>
      </c>
    </row>
    <row r="20" spans="1:4">
      <c r="B20" s="1">
        <v>123600</v>
      </c>
      <c r="C20" s="3">
        <v>6</v>
      </c>
      <c r="D20" s="1">
        <v>100000</v>
      </c>
    </row>
    <row r="21" spans="1:4">
      <c r="A21" s="2">
        <v>1.2</v>
      </c>
      <c r="B21" s="9">
        <v>476800</v>
      </c>
      <c r="C21" s="1"/>
      <c r="D21" s="1">
        <v>50000</v>
      </c>
    </row>
    <row r="22" spans="1:4">
      <c r="A22" s="2">
        <v>1.3</v>
      </c>
      <c r="B22" s="9">
        <v>80200</v>
      </c>
      <c r="C22" s="1"/>
      <c r="D22" s="1">
        <v>50000</v>
      </c>
    </row>
    <row r="23" spans="1:4">
      <c r="D23" s="1">
        <v>50000</v>
      </c>
    </row>
    <row r="24" spans="1:4">
      <c r="A24" s="4" t="s">
        <v>7</v>
      </c>
      <c r="D24" s="1">
        <v>20000</v>
      </c>
    </row>
    <row r="25" spans="1:4">
      <c r="A25" s="8">
        <v>1.1000000000000001</v>
      </c>
      <c r="B25" s="9">
        <f>B2+B3+B4+B5+B6+B7+B8+B9+B10+B11+B13+B12+B14+B15+B16+B17+B18+B19+B20</f>
        <v>4971404</v>
      </c>
      <c r="D25" s="1">
        <v>10000</v>
      </c>
    </row>
    <row r="26" spans="1:4">
      <c r="D26" s="1">
        <v>50000</v>
      </c>
    </row>
    <row r="27" spans="1:4">
      <c r="A27" s="5" t="s">
        <v>19</v>
      </c>
      <c r="B27" s="10">
        <f>B21+B22+B25</f>
        <v>5528404</v>
      </c>
      <c r="C27" s="4" t="s">
        <v>7</v>
      </c>
    </row>
    <row r="28" spans="1:4">
      <c r="C28" s="8">
        <v>1</v>
      </c>
      <c r="D28" s="9">
        <f>D2+D3+D4+D5</f>
        <v>200000</v>
      </c>
    </row>
    <row r="29" spans="1:4">
      <c r="C29" s="8">
        <v>2</v>
      </c>
      <c r="D29" s="9">
        <f>D6+D7+D8+D9+D10+D11</f>
        <v>6219325</v>
      </c>
    </row>
    <row r="30" spans="1:4">
      <c r="C30" s="8">
        <v>3</v>
      </c>
      <c r="D30" s="9">
        <f>D12+D13+D14+D15+D16+D17</f>
        <v>625000</v>
      </c>
    </row>
    <row r="31" spans="1:4">
      <c r="C31" s="8">
        <v>4</v>
      </c>
      <c r="D31" s="9">
        <f>D18</f>
        <v>50000</v>
      </c>
    </row>
    <row r="32" spans="1:4">
      <c r="C32" s="8">
        <v>5</v>
      </c>
      <c r="D32" s="9">
        <f>D19</f>
        <v>20000</v>
      </c>
    </row>
    <row r="33" spans="3:4">
      <c r="C33" s="8">
        <v>6</v>
      </c>
      <c r="D33" s="9">
        <f>D20+D21+D22+D23+D24+D25+D26</f>
        <v>330000</v>
      </c>
    </row>
    <row r="34" spans="3:4">
      <c r="C34" s="5" t="s">
        <v>20</v>
      </c>
      <c r="D34" s="10">
        <f>D28+D29+D30+D31+D32+D33</f>
        <v>7444325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Layout" topLeftCell="A7" zoomScaleNormal="100" workbookViewId="0">
      <selection activeCell="E21" sqref="E21"/>
    </sheetView>
  </sheetViews>
  <sheetFormatPr defaultRowHeight="18.75"/>
  <cols>
    <col min="1" max="1" width="11.5703125" style="42" bestFit="1" customWidth="1"/>
    <col min="2" max="2" width="12.85546875" style="42" customWidth="1"/>
    <col min="3" max="3" width="10.5703125" style="42" bestFit="1" customWidth="1"/>
    <col min="4" max="4" width="10.28515625" style="42" customWidth="1"/>
    <col min="5" max="5" width="10.5703125" style="42" customWidth="1"/>
    <col min="6" max="6" width="9.140625" style="42"/>
    <col min="7" max="7" width="9.42578125" style="42" customWidth="1"/>
    <col min="8" max="8" width="11.85546875" style="42" customWidth="1"/>
    <col min="9" max="9" width="13.140625" style="42" customWidth="1"/>
    <col min="10" max="10" width="18" style="42" customWidth="1"/>
    <col min="11" max="11" width="12.7109375" style="42" customWidth="1"/>
    <col min="12" max="16384" width="9.140625" style="42"/>
  </cols>
  <sheetData>
    <row r="1" spans="1:12">
      <c r="A1" s="41" t="s">
        <v>80</v>
      </c>
      <c r="B1" s="113" t="s">
        <v>81</v>
      </c>
      <c r="C1" s="114"/>
      <c r="D1" s="114"/>
      <c r="E1" s="114"/>
      <c r="F1" s="114"/>
      <c r="G1" s="115"/>
      <c r="H1" s="41" t="s">
        <v>87</v>
      </c>
      <c r="I1" s="41" t="s">
        <v>88</v>
      </c>
      <c r="J1" s="52" t="s">
        <v>91</v>
      </c>
      <c r="K1" s="41" t="s">
        <v>96</v>
      </c>
    </row>
    <row r="2" spans="1:12">
      <c r="A2" s="44" t="s">
        <v>97</v>
      </c>
      <c r="B2" s="44" t="s">
        <v>82</v>
      </c>
      <c r="C2" s="44" t="s">
        <v>83</v>
      </c>
      <c r="D2" s="44" t="s">
        <v>44</v>
      </c>
      <c r="E2" s="44" t="s">
        <v>84</v>
      </c>
      <c r="F2" s="44" t="s">
        <v>85</v>
      </c>
      <c r="G2" s="44" t="s">
        <v>86</v>
      </c>
      <c r="H2" s="44" t="s">
        <v>92</v>
      </c>
      <c r="I2" s="44" t="s">
        <v>89</v>
      </c>
      <c r="J2" s="53" t="s">
        <v>92</v>
      </c>
      <c r="K2" s="54" t="s">
        <v>79</v>
      </c>
    </row>
    <row r="3" spans="1:12">
      <c r="A3" s="45">
        <v>296200</v>
      </c>
      <c r="B3" s="45"/>
      <c r="C3" s="45"/>
      <c r="D3" s="45"/>
      <c r="E3" s="45"/>
      <c r="F3" s="45"/>
      <c r="G3" s="45"/>
      <c r="H3" s="45"/>
      <c r="I3" s="45"/>
      <c r="J3" s="47"/>
      <c r="K3" s="55" t="s">
        <v>39</v>
      </c>
    </row>
    <row r="4" spans="1:12">
      <c r="A4" s="45">
        <v>295300</v>
      </c>
      <c r="B4" s="59">
        <v>60000</v>
      </c>
      <c r="C4" s="59">
        <v>100000</v>
      </c>
      <c r="D4" s="59">
        <v>200000</v>
      </c>
      <c r="E4" s="59">
        <v>50000</v>
      </c>
      <c r="F4" s="59">
        <v>50000</v>
      </c>
      <c r="G4" s="59">
        <v>200000</v>
      </c>
      <c r="H4" s="59">
        <v>30000</v>
      </c>
      <c r="I4" s="59">
        <v>300000</v>
      </c>
      <c r="J4" s="60">
        <v>50000</v>
      </c>
      <c r="K4" s="55" t="s">
        <v>79</v>
      </c>
    </row>
    <row r="5" spans="1:12">
      <c r="A5" s="45">
        <v>295300</v>
      </c>
      <c r="B5" s="59">
        <v>20000</v>
      </c>
      <c r="C5" s="59">
        <v>100000</v>
      </c>
      <c r="D5" s="59">
        <v>50000</v>
      </c>
      <c r="E5" s="59"/>
      <c r="F5" s="59"/>
      <c r="G5" s="59">
        <v>50000</v>
      </c>
      <c r="H5" s="59"/>
      <c r="I5" s="59">
        <v>18400</v>
      </c>
      <c r="J5" s="60">
        <v>150000</v>
      </c>
      <c r="K5" s="55"/>
    </row>
    <row r="6" spans="1:12">
      <c r="A6" s="45">
        <v>116000</v>
      </c>
      <c r="B6" s="59"/>
      <c r="C6" s="59">
        <v>1401600</v>
      </c>
      <c r="D6" s="59">
        <v>200000</v>
      </c>
      <c r="E6" s="59"/>
      <c r="F6" s="59"/>
      <c r="G6" s="59">
        <v>50000</v>
      </c>
      <c r="H6" s="59"/>
      <c r="I6" s="59">
        <v>10000</v>
      </c>
      <c r="J6" s="60"/>
      <c r="K6" s="55"/>
    </row>
    <row r="7" spans="1:12">
      <c r="A7" s="45">
        <v>48200</v>
      </c>
      <c r="B7" s="59"/>
      <c r="C7" s="59">
        <v>4704000</v>
      </c>
      <c r="D7" s="59">
        <v>150000</v>
      </c>
      <c r="E7" s="59"/>
      <c r="F7" s="59"/>
      <c r="G7" s="59">
        <v>100000</v>
      </c>
      <c r="H7" s="59"/>
      <c r="I7" s="59"/>
      <c r="J7" s="60"/>
      <c r="K7" s="55"/>
    </row>
    <row r="8" spans="1:12">
      <c r="A8" s="45">
        <v>200000</v>
      </c>
      <c r="B8" s="59"/>
      <c r="C8" s="59">
        <v>50000</v>
      </c>
      <c r="D8" s="59">
        <v>50000</v>
      </c>
      <c r="E8" s="59"/>
      <c r="F8" s="59"/>
      <c r="G8" s="59">
        <v>50000</v>
      </c>
      <c r="H8" s="59"/>
      <c r="I8" s="59"/>
      <c r="J8" s="60"/>
      <c r="K8" s="55"/>
    </row>
    <row r="9" spans="1:12">
      <c r="A9" s="45">
        <v>398900</v>
      </c>
      <c r="B9" s="59"/>
      <c r="C9" s="59">
        <v>100000</v>
      </c>
      <c r="D9" s="59"/>
      <c r="E9" s="59"/>
      <c r="F9" s="59"/>
      <c r="G9" s="59">
        <v>100000</v>
      </c>
      <c r="H9" s="59"/>
      <c r="I9" s="59"/>
      <c r="J9" s="60"/>
      <c r="K9" s="55"/>
    </row>
    <row r="10" spans="1:12">
      <c r="A10" s="45">
        <v>303000</v>
      </c>
      <c r="B10" s="59"/>
      <c r="C10" s="59"/>
      <c r="D10" s="59"/>
      <c r="E10" s="59"/>
      <c r="F10" s="59"/>
      <c r="G10" s="59">
        <v>100000</v>
      </c>
      <c r="H10" s="59"/>
      <c r="I10" s="59"/>
      <c r="J10" s="60"/>
      <c r="K10" s="56"/>
    </row>
    <row r="11" spans="1:12">
      <c r="A11" s="45">
        <v>103100</v>
      </c>
      <c r="B11" s="47"/>
      <c r="C11" s="47"/>
      <c r="D11" s="47"/>
      <c r="E11" s="47"/>
      <c r="F11" s="47"/>
      <c r="G11" s="47"/>
      <c r="H11" s="47"/>
      <c r="I11" s="47"/>
      <c r="J11" s="47"/>
      <c r="K11" s="55"/>
      <c r="L11" s="43" t="s">
        <v>39</v>
      </c>
    </row>
    <row r="12" spans="1:12">
      <c r="A12" s="45">
        <v>151600</v>
      </c>
      <c r="B12" s="48"/>
      <c r="C12" s="48"/>
      <c r="D12" s="48"/>
      <c r="E12" s="48"/>
      <c r="F12" s="48"/>
      <c r="G12" s="48"/>
      <c r="H12" s="48"/>
      <c r="I12" s="48"/>
      <c r="J12" s="48"/>
      <c r="K12" s="57"/>
    </row>
    <row r="13" spans="1:12">
      <c r="A13" s="45">
        <v>447900</v>
      </c>
      <c r="B13" s="49">
        <f t="shared" ref="B13:I13" si="0">SUM(B4:B12)</f>
        <v>80000</v>
      </c>
      <c r="C13" s="49">
        <f t="shared" si="0"/>
        <v>6455600</v>
      </c>
      <c r="D13" s="49">
        <f t="shared" si="0"/>
        <v>650000</v>
      </c>
      <c r="E13" s="49">
        <f t="shared" si="0"/>
        <v>50000</v>
      </c>
      <c r="F13" s="49">
        <f t="shared" si="0"/>
        <v>50000</v>
      </c>
      <c r="G13" s="49">
        <f t="shared" si="0"/>
        <v>650000</v>
      </c>
      <c r="H13" s="49">
        <f t="shared" si="0"/>
        <v>30000</v>
      </c>
      <c r="I13" s="49">
        <f t="shared" si="0"/>
        <v>328400</v>
      </c>
      <c r="J13" s="49">
        <f>SUM(J4:J12)</f>
        <v>200000</v>
      </c>
      <c r="K13" s="58" t="s">
        <v>79</v>
      </c>
    </row>
    <row r="14" spans="1:12">
      <c r="A14" s="45">
        <v>250200</v>
      </c>
    </row>
    <row r="15" spans="1:12">
      <c r="A15" s="45">
        <v>381800</v>
      </c>
      <c r="I15" s="42">
        <v>80000</v>
      </c>
    </row>
    <row r="16" spans="1:12">
      <c r="A16" s="45">
        <v>158600</v>
      </c>
      <c r="I16" s="42">
        <v>6455600</v>
      </c>
    </row>
    <row r="17" spans="1:10">
      <c r="A17" s="45">
        <v>381800</v>
      </c>
      <c r="I17" s="42">
        <v>650000</v>
      </c>
    </row>
    <row r="18" spans="1:10">
      <c r="A18" s="45">
        <v>158600</v>
      </c>
      <c r="I18" s="42">
        <v>50000</v>
      </c>
    </row>
    <row r="19" spans="1:10">
      <c r="A19" s="45">
        <v>356000</v>
      </c>
      <c r="I19" s="42">
        <v>50000</v>
      </c>
    </row>
    <row r="20" spans="1:10">
      <c r="A20" s="45">
        <v>381800</v>
      </c>
      <c r="I20" s="42">
        <v>650000</v>
      </c>
    </row>
    <row r="21" spans="1:10">
      <c r="A21" s="45">
        <v>30900</v>
      </c>
      <c r="I21" s="42">
        <v>30000</v>
      </c>
    </row>
    <row r="22" spans="1:10">
      <c r="A22" s="50">
        <v>158600</v>
      </c>
      <c r="B22" s="51"/>
      <c r="I22" s="42">
        <v>328400</v>
      </c>
    </row>
    <row r="23" spans="1:10">
      <c r="A23" s="46">
        <f>SUM(A2:A22)</f>
        <v>4913800</v>
      </c>
      <c r="I23" s="42">
        <v>200000</v>
      </c>
    </row>
    <row r="24" spans="1:10">
      <c r="I24" s="46">
        <f>SUM(I15:I23)</f>
        <v>8494000</v>
      </c>
      <c r="J24" s="42" t="s">
        <v>94</v>
      </c>
    </row>
    <row r="25" spans="1:10">
      <c r="I25" s="46">
        <v>4913800</v>
      </c>
      <c r="J25" s="42" t="s">
        <v>93</v>
      </c>
    </row>
    <row r="26" spans="1:10">
      <c r="I26" s="51">
        <f>SUM(I24:I25)</f>
        <v>13407800</v>
      </c>
      <c r="J26" s="42" t="s">
        <v>95</v>
      </c>
    </row>
  </sheetData>
  <mergeCells count="1">
    <mergeCell ref="B1:G1"/>
  </mergeCells>
  <pageMargins left="0.7" right="0.7" top="0.75" bottom="0.75" header="0.3" footer="0.3"/>
  <pageSetup paperSize="9" orientation="landscape" horizontalDpi="4294967293" verticalDpi="300" r:id="rId1"/>
  <headerFooter>
    <oddHeader>&amp;C&amp;"TH SarabunPSK,ธรรมดา"&amp;14&amp;K02-085แผนพัฒนา 66-70 
(แยกตามแผนงาน)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Layout" zoomScaleNormal="100" workbookViewId="0">
      <selection activeCell="C15" sqref="C15"/>
    </sheetView>
  </sheetViews>
  <sheetFormatPr defaultRowHeight="18.75"/>
  <cols>
    <col min="1" max="1" width="37.5703125" style="11" customWidth="1"/>
    <col min="2" max="2" width="15.5703125" style="11" customWidth="1"/>
    <col min="3" max="3" width="16.28515625" style="11" customWidth="1"/>
    <col min="4" max="4" width="14.42578125" style="11" customWidth="1"/>
    <col min="5" max="5" width="16.140625" style="11" customWidth="1"/>
    <col min="6" max="6" width="18" style="11" customWidth="1"/>
    <col min="7" max="16384" width="9.140625" style="11"/>
  </cols>
  <sheetData>
    <row r="1" spans="1:6" ht="21">
      <c r="A1" s="116" t="s">
        <v>0</v>
      </c>
      <c r="B1" s="116"/>
      <c r="C1" s="116"/>
      <c r="D1" s="116"/>
      <c r="E1" s="116"/>
      <c r="F1" s="116"/>
    </row>
    <row r="2" spans="1:6" ht="21">
      <c r="A2" s="117" t="s">
        <v>21</v>
      </c>
      <c r="B2" s="117"/>
      <c r="C2" s="117"/>
      <c r="D2" s="117"/>
      <c r="E2" s="117"/>
      <c r="F2" s="117"/>
    </row>
    <row r="3" spans="1:6" ht="21">
      <c r="A3" s="117" t="s">
        <v>8</v>
      </c>
      <c r="B3" s="117"/>
      <c r="C3" s="117"/>
      <c r="D3" s="117"/>
      <c r="E3" s="117"/>
      <c r="F3" s="117"/>
    </row>
    <row r="4" spans="1:6" ht="21">
      <c r="A4" s="14"/>
      <c r="B4" s="15"/>
      <c r="C4" s="15"/>
      <c r="D4" s="15"/>
      <c r="E4" s="15"/>
      <c r="F4" s="15"/>
    </row>
    <row r="5" spans="1:6" ht="21">
      <c r="A5" s="16" t="s">
        <v>10</v>
      </c>
      <c r="B5" s="17" t="s">
        <v>1</v>
      </c>
      <c r="C5" s="17" t="s">
        <v>2</v>
      </c>
      <c r="D5" s="17" t="s">
        <v>3</v>
      </c>
      <c r="E5" s="17" t="s">
        <v>2</v>
      </c>
      <c r="F5" s="18" t="s">
        <v>4</v>
      </c>
    </row>
    <row r="6" spans="1:6" ht="21">
      <c r="A6" s="19"/>
      <c r="B6" s="20"/>
      <c r="C6" s="20" t="s">
        <v>5</v>
      </c>
      <c r="D6" s="20"/>
      <c r="E6" s="20" t="s">
        <v>6</v>
      </c>
      <c r="F6" s="21"/>
    </row>
    <row r="7" spans="1:6" ht="21">
      <c r="A7" s="22" t="s">
        <v>15</v>
      </c>
      <c r="B7" s="17"/>
      <c r="C7" s="17"/>
      <c r="D7" s="17"/>
      <c r="E7" s="17"/>
      <c r="F7" s="18"/>
    </row>
    <row r="8" spans="1:6" ht="21">
      <c r="A8" s="23" t="s">
        <v>22</v>
      </c>
      <c r="B8" s="24">
        <v>10</v>
      </c>
      <c r="C8" s="24">
        <v>83</v>
      </c>
      <c r="D8" s="25">
        <v>3295500</v>
      </c>
      <c r="E8" s="24">
        <v>95</v>
      </c>
      <c r="F8" s="26" t="s">
        <v>9</v>
      </c>
    </row>
    <row r="9" spans="1:6" ht="21">
      <c r="A9" s="27" t="s">
        <v>7</v>
      </c>
      <c r="B9" s="28">
        <v>10</v>
      </c>
      <c r="C9" s="28">
        <v>83</v>
      </c>
      <c r="D9" s="29">
        <v>3295500</v>
      </c>
      <c r="E9" s="28">
        <v>95</v>
      </c>
      <c r="F9" s="28"/>
    </row>
    <row r="10" spans="1:6" ht="21">
      <c r="A10" s="30" t="str">
        <f>'บัญชีสรุป 66'!A46</f>
        <v xml:space="preserve"> ยุทธศาสตร์ที่ 6 การพัฒนาด้านการเมืองการบริหาร</v>
      </c>
      <c r="B10" s="31"/>
      <c r="C10" s="32"/>
      <c r="D10" s="31"/>
      <c r="E10" s="32"/>
      <c r="F10" s="31"/>
    </row>
    <row r="11" spans="1:6" ht="21">
      <c r="A11" s="31">
        <f>'บัญชีสรุป 66'!A48</f>
        <v>0</v>
      </c>
      <c r="B11" s="32">
        <v>2</v>
      </c>
      <c r="C11" s="32">
        <v>17</v>
      </c>
      <c r="D11" s="32">
        <v>180700</v>
      </c>
      <c r="E11" s="32">
        <v>5</v>
      </c>
      <c r="F11" s="32">
        <f>'บัญชีสรุป 66'!H48</f>
        <v>0</v>
      </c>
    </row>
    <row r="12" spans="1:6" ht="21">
      <c r="A12" s="32" t="str">
        <f>'บัญชีสรุป 66'!A50</f>
        <v>รวม</v>
      </c>
      <c r="B12" s="32">
        <v>2</v>
      </c>
      <c r="C12" s="32">
        <v>17</v>
      </c>
      <c r="D12" s="32">
        <v>180700</v>
      </c>
      <c r="E12" s="32">
        <v>5</v>
      </c>
      <c r="F12" s="31"/>
    </row>
    <row r="13" spans="1:6" ht="21">
      <c r="A13" s="33" t="str">
        <f>'บัญชีสรุป 66'!A51</f>
        <v>รวมทั้งสิ้น</v>
      </c>
      <c r="B13" s="32">
        <v>12</v>
      </c>
      <c r="C13" s="32">
        <v>100</v>
      </c>
      <c r="D13" s="32">
        <v>3476200</v>
      </c>
      <c r="E13" s="32">
        <v>100</v>
      </c>
      <c r="F13" s="31"/>
    </row>
    <row r="14" spans="1:6" ht="21">
      <c r="A14" s="34"/>
      <c r="B14" s="34"/>
      <c r="C14" s="34"/>
      <c r="D14" s="34"/>
      <c r="E14" s="34"/>
      <c r="F14" s="35"/>
    </row>
    <row r="15" spans="1:6">
      <c r="F15" s="13"/>
    </row>
    <row r="16" spans="1:6">
      <c r="F16" s="12"/>
    </row>
  </sheetData>
  <mergeCells count="3">
    <mergeCell ref="A1:F1"/>
    <mergeCell ref="A2:F2"/>
    <mergeCell ref="A3:F3"/>
  </mergeCells>
  <pageMargins left="0.7" right="0.7" top="0.75" bottom="0.75" header="0.3" footer="0.3"/>
  <pageSetup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บัญชีสรุป 66</vt:lpstr>
      <vt:lpstr>คิดงบ</vt:lpstr>
      <vt:lpstr>คิดงบ 66</vt:lpstr>
      <vt:lpstr>เพิ่มเติมครั้งที่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 com</dc:creator>
  <cp:lastModifiedBy>phudit</cp:lastModifiedBy>
  <cp:lastPrinted>2022-09-28T06:10:17Z</cp:lastPrinted>
  <dcterms:created xsi:type="dcterms:W3CDTF">2014-10-10T02:27:30Z</dcterms:created>
  <dcterms:modified xsi:type="dcterms:W3CDTF">2022-10-19T09:14:19Z</dcterms:modified>
</cp:coreProperties>
</file>